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BG\rep-checks\RR_ASI_2025_536\ReproductionFTTFLEX_EAP\Templates\"/>
    </mc:Choice>
  </mc:AlternateContent>
  <xr:revisionPtr revIDLastSave="0" documentId="13_ncr:1_{89E9201D-876D-4C69-97CA-AF59C9CE7843}" xr6:coauthVersionLast="47" xr6:coauthVersionMax="47" xr10:uidLastSave="{00000000-0000-0000-0000-000000000000}"/>
  <bookViews>
    <workbookView xWindow="-110" yWindow="-110" windowWidth="25820" windowHeight="15500" activeTab="1" xr2:uid="{0D8C8853-E7D2-465E-B025-45DABF2530C6}"/>
  </bookViews>
  <sheets>
    <sheet name="PaperTables" sheetId="2" r:id="rId1"/>
    <sheet name="RawEViews" sheetId="1" r:id="rId2"/>
  </sheets>
  <definedNames>
    <definedName name="_Ref206164162" localSheetId="0">PaperTables!$A$26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2" l="1" a="1"/>
  <c r="D28" i="2" s="1"/>
  <c r="D5" i="2" a="1"/>
  <c r="D5" i="2" s="1"/>
  <c r="E29" i="2" s="1"/>
  <c r="C4" i="2" a="1"/>
  <c r="C4" i="2" s="1"/>
  <c r="C28" i="2" s="1"/>
  <c r="B4" i="2" a="1"/>
  <c r="B4" i="2" s="1"/>
  <c r="B28" i="2" s="1"/>
  <c r="C32" i="2" l="1"/>
  <c r="C31" i="2"/>
  <c r="C30" i="2"/>
  <c r="B32" i="2"/>
  <c r="B31" i="2"/>
  <c r="B30" i="2"/>
  <c r="B29" i="2"/>
  <c r="C29" i="2"/>
  <c r="B13" i="2"/>
  <c r="B16" i="2"/>
  <c r="B15" i="2"/>
  <c r="E32" i="2"/>
  <c r="B14" i="2"/>
  <c r="E31" i="2"/>
  <c r="E3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<sst xmlns="http://schemas.openxmlformats.org/spreadsheetml/2006/main" count="43" uniqueCount="38">
  <si>
    <t>SHARE__COAL_0</t>
  </si>
  <si>
    <t>SHARE__COAL_1</t>
  </si>
  <si>
    <t>SHARE__COAL_2</t>
  </si>
  <si>
    <t>SHARE__COAL_3</t>
  </si>
  <si>
    <t>SHARE__COAL_4</t>
  </si>
  <si>
    <t>SHARE__SOLAR_0</t>
  </si>
  <si>
    <t>SHARE__SOLAR_1</t>
  </si>
  <si>
    <t>SHARE__SOLAR_2</t>
  </si>
  <si>
    <t>SHARE__SOLAR_3</t>
  </si>
  <si>
    <t>SHARE__SOLAR_4</t>
  </si>
  <si>
    <t>SHARE__GAS_0</t>
  </si>
  <si>
    <t>SHARE__GAS_1</t>
  </si>
  <si>
    <t>SHARE__GAS_2</t>
  </si>
  <si>
    <t>SHARE__GAS_3</t>
  </si>
  <si>
    <t>SHARE__GAS_4</t>
  </si>
  <si>
    <r>
      <t>Table 3: Solar share and CO</t>
    </r>
    <r>
      <rPr>
        <i/>
        <vertAlign val="subscript"/>
        <sz val="9"/>
        <color rgb="FF0E2841"/>
        <rFont val="Aptos"/>
        <family val="2"/>
      </rPr>
      <t xml:space="preserve">2 </t>
    </r>
    <r>
      <rPr>
        <i/>
        <sz val="9"/>
        <color rgb="FF0E2841"/>
        <rFont val="Aptos"/>
        <family val="2"/>
      </rPr>
      <t>reductions in 2050 Different Level of Shortening Coal Long Term Contracts</t>
    </r>
    <r>
      <rPr>
        <i/>
        <sz val="8"/>
        <color rgb="FF0E2841"/>
        <rFont val="Aptos"/>
        <family val="2"/>
      </rPr>
      <t>    </t>
    </r>
    <r>
      <rPr>
        <i/>
        <sz val="9"/>
        <color rgb="FF0E2841"/>
        <rFont val="Aptos"/>
        <family val="2"/>
      </rPr>
      <t>.</t>
    </r>
  </si>
  <si>
    <t xml:space="preserve">Reduction in coal lifetime (40 years standard) - proxy for shortening coal contracts </t>
  </si>
  <si>
    <t>Coal share in 2050</t>
  </si>
  <si>
    <t>Solar Share in 2050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</si>
  <si>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 xml:space="preserve"> Reduction in 2050 (% from Baseline)</t>
    </r>
  </si>
  <si>
    <t>0 (BAU)</t>
  </si>
  <si>
    <t>n/a</t>
  </si>
  <si>
    <t>1 year</t>
  </si>
  <si>
    <t>2 years</t>
  </si>
  <si>
    <t>5 years</t>
  </si>
  <si>
    <t>10 years</t>
  </si>
  <si>
    <t>((CO2ELETOT_1/CO2ELETOT_0)-1)*100</t>
  </si>
  <si>
    <t>((CO2ELETOT_2/CO2ELETOT_0)-1)*100</t>
  </si>
  <si>
    <t>((CO2ELETOT_3/CO2ELETOT_0)-1)*100</t>
  </si>
  <si>
    <t>((CO2ELETOT_4/CO2ELETOT_0)-1)*100</t>
  </si>
  <si>
    <t>Reduction in Coal Lifetime (Years)</t>
  </si>
  <si>
    <t>CO2 reduction in 2050 (% from Baseline)</t>
  </si>
  <si>
    <r>
      <t>Figure 9: CO</t>
    </r>
    <r>
      <rPr>
        <i/>
        <vertAlign val="subscript"/>
        <sz val="9"/>
        <color rgb="FF0E2841"/>
        <rFont val="Aptos"/>
        <family val="2"/>
      </rPr>
      <t>2</t>
    </r>
    <r>
      <rPr>
        <i/>
        <sz val="9"/>
        <color rgb="FF0E2841"/>
        <rFont val="Aptos"/>
        <family val="2"/>
      </rPr>
      <t xml:space="preserve"> Reduction Corresponding Different Level of Shortening Coal Long Term Contracts.</t>
    </r>
  </si>
  <si>
    <t>Figure 10: Coal Solar and Gas Share of Power Generation in 2050 Under Different Shortening Length of Coal Contract (% of Total)</t>
  </si>
  <si>
    <t>Gas</t>
  </si>
  <si>
    <t>Solar</t>
  </si>
  <si>
    <t>Coal</t>
  </si>
  <si>
    <r>
      <t>CO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Reduction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</si>
</sst>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4" x14ac:knownFonts="1">
    <font>
      <sz val="11"/>
      <color theme="1"/>
      <name val="Aptos Narrow"/>
      <family val="2"/>
      <scheme val="minor"/>
    </font>
    <font>
      <sz val="11"/>
      <color rgb="FF000000"/>
      <name val="Aptos"/>
      <family val="2"/>
    </font>
    <font>
      <sz val="8"/>
      <name val="Aptos Narrow"/>
      <family val="2"/>
      <scheme val="minor"/>
    </font>
    <font>
      <i/>
      <sz val="9"/>
      <color rgb="FF0E2841"/>
      <name val="Aptos"/>
      <family val="2"/>
    </font>
    <font>
      <sz val="11"/>
      <color theme="1"/>
      <name val="Aptos Narrow"/>
      <family val="2"/>
      <scheme val="minor"/>
    </font>
    <font>
      <i/>
      <vertAlign val="subscript"/>
      <sz val="9"/>
      <color rgb="FF0E2841"/>
      <name val="Aptos"/>
      <family val="2"/>
    </font>
    <font>
      <i/>
      <sz val="8"/>
      <color rgb="FF0E2841"/>
      <name val="Aptos"/>
      <family val="2"/>
    </font>
    <font>
      <sz val="8"/>
      <color theme="1"/>
      <name val="Aptos"/>
      <family val="2"/>
    </font>
    <font>
      <b/>
      <sz val="11"/>
      <color rgb="FF000000"/>
      <name val="Aptos Narrow"/>
      <family val="2"/>
    </font>
    <font>
      <b/>
      <sz val="11"/>
      <color rgb="FF000000"/>
      <name val="Aptos"/>
      <family val="2"/>
    </font>
    <font>
      <b/>
      <vertAlign val="subscript"/>
      <sz val="11"/>
      <color rgb="FF000000"/>
      <name val="Aptos"/>
      <family val="2"/>
    </font>
    <font>
      <sz val="11"/>
      <color rgb="FF000000"/>
      <name val="Aptos Narrow"/>
      <family val="2"/>
    </font>
    <font>
      <sz val="11"/>
      <color rgb="FF000000"/>
      <name val="Cambria"/>
      <family val="1"/>
    </font>
    <font>
      <vertAlign val="sub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2" fillId="0" borderId="4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165" fontId="0" fillId="0" borderId="0" xfId="0" applyNumberFormat="1"/>
    <xf numFmtId="164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PaperTables!$B$12</c:f>
              <c:strCache>
                <c:ptCount val="1"/>
                <c:pt idx="0">
                  <c:v>CO2 reduction in 2050 (% from Baseline)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PaperTables!$A$13:$A$16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</c:numCache>
            </c:numRef>
          </c:xVal>
          <c:yVal>
            <c:numRef>
              <c:f>PaperTables!$B$13:$B$16</c:f>
              <c:numCache>
                <c:formatCode>0.0</c:formatCode>
                <c:ptCount val="4"/>
                <c:pt idx="0">
                  <c:v>-0.72094750892685</c:v>
                </c:pt>
                <c:pt idx="1">
                  <c:v>-1.48358271298842</c:v>
                </c:pt>
                <c:pt idx="2">
                  <c:v>-4.0551271814435497</c:v>
                </c:pt>
                <c:pt idx="3">
                  <c:v>-9.5300393056677102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6-44D4-A5DA-945081CD1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3527616"/>
        <c:axId val="1793540576"/>
      </c:scatterChart>
      <c:valAx>
        <c:axId val="179352761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Reduction</a:t>
                </a:r>
                <a:r>
                  <a:rPr lang="en-GB" baseline="0"/>
                  <a:t> in Coal Lifetime (Years)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540576"/>
        <c:crosses val="autoZero"/>
        <c:crossBetween val="midCat"/>
      </c:valAx>
      <c:valAx>
        <c:axId val="179354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CO2</a:t>
                </a:r>
                <a:r>
                  <a:rPr lang="en-GB" baseline="0"/>
                  <a:t> Reduction in 2050 (% from baseline)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3.888888888888889E-2"/>
              <c:y val="0.430787037037037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527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Coal Solar and Gas Share of Power Generation (% of Total) </a:t>
            </a:r>
            <a:r>
              <a:rPr lang="en-GB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CO</a:t>
            </a:r>
            <a:r>
              <a:rPr lang="en-GB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2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Reduction (% from Baseline) in 2050 Under Different Shortening Length of Coal Contract </a:t>
            </a:r>
            <a:endParaRPr lang="en-GB" sz="1400" b="0" i="0" u="none" strike="noStrike" kern="1200" spc="0" baseline="-2500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PaperTables!$B$27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PaperTables!$A$28:$A$32</c:f>
              <c:strCache>
                <c:ptCount val="5"/>
                <c:pt idx="0">
                  <c:v>0 (BAU)</c:v>
                </c:pt>
                <c:pt idx="1">
                  <c:v>1 year</c:v>
                </c:pt>
                <c:pt idx="2">
                  <c:v>2 years</c:v>
                </c:pt>
                <c:pt idx="3">
                  <c:v>5 years</c:v>
                </c:pt>
                <c:pt idx="4">
                  <c:v>10 years</c:v>
                </c:pt>
              </c:strCache>
            </c:strRef>
          </c:cat>
          <c:val>
            <c:numRef>
              <c:f>PaperTables!$B$28:$B$32</c:f>
              <c:numCache>
                <c:formatCode>0.0%</c:formatCode>
                <c:ptCount val="5"/>
                <c:pt idx="0">
                  <c:v>0.59335644981791502</c:v>
                </c:pt>
                <c:pt idx="1">
                  <c:v>0.58473813241205497</c:v>
                </c:pt>
                <c:pt idx="2">
                  <c:v>0.575614825800565</c:v>
                </c:pt>
                <c:pt idx="3">
                  <c:v>0.54480657334802496</c:v>
                </c:pt>
                <c:pt idx="4">
                  <c:v>0.479032181175506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CD-4FE7-8EC6-976FE7EC33A2}"/>
            </c:ext>
          </c:extLst>
        </c:ser>
        <c:ser>
          <c:idx val="2"/>
          <c:order val="1"/>
          <c:tx>
            <c:strRef>
              <c:f>PaperTables!$D$27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PaperTables!$A$28:$A$32</c:f>
              <c:strCache>
                <c:ptCount val="5"/>
                <c:pt idx="0">
                  <c:v>0 (BAU)</c:v>
                </c:pt>
                <c:pt idx="1">
                  <c:v>1 year</c:v>
                </c:pt>
                <c:pt idx="2">
                  <c:v>2 years</c:v>
                </c:pt>
                <c:pt idx="3">
                  <c:v>5 years</c:v>
                </c:pt>
                <c:pt idx="4">
                  <c:v>10 years</c:v>
                </c:pt>
              </c:strCache>
            </c:strRef>
          </c:cat>
          <c:val>
            <c:numRef>
              <c:f>PaperTables!$D$28:$D$32</c:f>
              <c:numCache>
                <c:formatCode>0.0%</c:formatCode>
                <c:ptCount val="5"/>
                <c:pt idx="0">
                  <c:v>0.24851632828682399</c:v>
                </c:pt>
                <c:pt idx="1">
                  <c:v>0.25453386772474101</c:v>
                </c:pt>
                <c:pt idx="2">
                  <c:v>0.26091669843869397</c:v>
                </c:pt>
                <c:pt idx="3">
                  <c:v>0.28256059219082003</c:v>
                </c:pt>
                <c:pt idx="4">
                  <c:v>0.329171392069663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CD-4FE7-8EC6-976FE7EC33A2}"/>
            </c:ext>
          </c:extLst>
        </c:ser>
        <c:ser>
          <c:idx val="1"/>
          <c:order val="2"/>
          <c:tx>
            <c:strRef>
              <c:f>PaperTables!$C$27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PaperTables!$A$28:$A$32</c:f>
              <c:strCache>
                <c:ptCount val="5"/>
                <c:pt idx="0">
                  <c:v>0 (BAU)</c:v>
                </c:pt>
                <c:pt idx="1">
                  <c:v>1 year</c:v>
                </c:pt>
                <c:pt idx="2">
                  <c:v>2 years</c:v>
                </c:pt>
                <c:pt idx="3">
                  <c:v>5 years</c:v>
                </c:pt>
                <c:pt idx="4">
                  <c:v>10 years</c:v>
                </c:pt>
              </c:strCache>
            </c:strRef>
          </c:cat>
          <c:val>
            <c:numRef>
              <c:f>PaperTables!$C$28:$C$32</c:f>
              <c:numCache>
                <c:formatCode>0.0%</c:formatCode>
                <c:ptCount val="5"/>
                <c:pt idx="0">
                  <c:v>2.6550741853983598E-2</c:v>
                </c:pt>
                <c:pt idx="1">
                  <c:v>2.7470045044070399E-2</c:v>
                </c:pt>
                <c:pt idx="2">
                  <c:v>2.8455100227429E-2</c:v>
                </c:pt>
                <c:pt idx="3">
                  <c:v>3.1869897587613001E-2</c:v>
                </c:pt>
                <c:pt idx="4">
                  <c:v>3.9597354868999603E-2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CD-4FE7-8EC6-976FE7EC33A2}"/>
            </c:ext>
          </c:extLst>
        </c:ser>
        <c:ser>
          <c:idx val="3"/>
          <c:order val="3"/>
          <c:tx>
            <c:strRef>
              <c:f>PaperTables!$E$27</c:f>
              <c:strCache>
                <c:ptCount val="1"/>
                <c:pt idx="0">
                  <c:v>CO2 Reduction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PaperTables!$A$28:$A$32</c:f>
              <c:strCache>
                <c:ptCount val="5"/>
                <c:pt idx="0">
                  <c:v>0 (BAU)</c:v>
                </c:pt>
                <c:pt idx="1">
                  <c:v>1 year</c:v>
                </c:pt>
                <c:pt idx="2">
                  <c:v>2 years</c:v>
                </c:pt>
                <c:pt idx="3">
                  <c:v>5 years</c:v>
                </c:pt>
                <c:pt idx="4">
                  <c:v>10 years</c:v>
                </c:pt>
              </c:strCache>
            </c:strRef>
          </c:cat>
          <c:val>
            <c:numRef>
              <c:f>PaperTables!$E$28:$E$32</c:f>
              <c:numCache>
                <c:formatCode>General</c:formatCode>
                <c:ptCount val="5"/>
                <c:pt idx="0">
                  <c:v>0</c:v>
                </c:pt>
                <c:pt idx="1">
                  <c:v>7.2094750892684996E-3</c:v>
                </c:pt>
                <c:pt idx="2">
                  <c:v>1.48358271298842E-2</c:v>
                </c:pt>
                <c:pt idx="3">
                  <c:v>4.0551271814435498E-2</c:v>
                </c:pt>
                <c:pt idx="4">
                  <c:v>9.5300393056677105E-2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D2-4C20-9D0B-7EEF8636D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3757008"/>
        <c:axId val="1783740688"/>
      </c:barChart>
      <c:catAx>
        <c:axId val="178375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3740688"/>
        <c:crosses val="autoZero"/>
        <c:auto val="1"/>
        <c:lblAlgn val="ctr"/>
        <c:lblOffset val="100"/>
        <c:noMultiLvlLbl val="0"/>
      </c:catAx>
      <c:valAx>
        <c:axId val="178374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375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9</xdr:row>
      <xdr:rowOff>114300</xdr:rowOff>
    </xdr:from>
    <xdr:to>
      <xdr:col>3</xdr:col>
      <xdr:colOff>1562100</xdr:colOff>
      <xdr:row>24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9A82D31-AEAC-32D7-56DE-B4E20D33D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33336</xdr:colOff>
      <xdr:row>29</xdr:row>
      <xdr:rowOff>123824</xdr:rowOff>
    </xdr:from>
    <xdr:to>
      <xdr:col>7</xdr:col>
      <xdr:colOff>495299</xdr:colOff>
      <xdr:row>52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50748A-360C-FCAA-F7BB-7EEB233B3B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4505-EECA-436C-B036-6EA0DC70E704}">
  <dimension ref="A2:E32"/>
  <sheetViews>
    <sheetView topLeftCell="A21" workbookViewId="0">
      <selection activeCell="L42" sqref="L42"/>
    </sheetView>
  </sheetViews>
  <sheetFormatPr defaultRowHeight="14.5" x14ac:dyDescent="0.35"/>
  <cols>
    <col min="1" max="1" width="25.26953125" customWidth="1"/>
    <col min="2" max="4" width="24" customWidth="1"/>
  </cols>
  <sheetData>
    <row r="2" spans="1:4" ht="15" thickBot="1" x14ac:dyDescent="0.4">
      <c r="A2" s="1" t="s">
        <v>15</v>
      </c>
    </row>
    <row r="3" spans="1:4" ht="44" thickBot="1" x14ac:dyDescent="0.4">
      <c r="A3" s="9" t="s">
        <v>16</v>
      </c>
      <c r="B3" s="3" t="s">
        <v>17</v>
      </c>
      <c r="C3" s="3" t="s">
        <v>18</v>
      </c>
      <c r="D3" s="3" t="s">
        <v>19</v>
      </c>
    </row>
    <row r="4" spans="1:4" ht="15" thickBot="1" x14ac:dyDescent="0.4">
      <c r="A4" s="4" t="s">
        <v>20</v>
      </c>
      <c r="B4" s="6" cm="1">
        <f t="array" ref="B4:B8">TRANSPOSE(RawEViews!B27:F27)</f>
        <v>0.59335644981791502</v>
      </c>
      <c r="C4" s="7" cm="1">
        <f t="array" ref="C4:C8">TRANSPOSE(RawEViews!G27:K27)</f>
        <v>2.6550741853983598E-2</v>
      </c>
      <c r="D4" s="5" t="s">
        <v>21</v>
      </c>
    </row>
    <row r="5" spans="1:4" ht="15" thickBot="1" x14ac:dyDescent="0.4">
      <c r="A5" s="4" t="s">
        <v>22</v>
      </c>
      <c r="B5" s="6">
        <v>0.58473813241205497</v>
      </c>
      <c r="C5" s="7">
        <v>2.7470045044070399E-2</v>
      </c>
      <c r="D5" s="8" cm="1">
        <f t="array" ref="D5:D8">TRANSPOSE(RawEViews!Q27:T27)</f>
        <v>-0.72094750892685</v>
      </c>
    </row>
    <row r="6" spans="1:4" ht="15" thickBot="1" x14ac:dyDescent="0.4">
      <c r="A6" s="4" t="s">
        <v>23</v>
      </c>
      <c r="B6" s="6">
        <v>0.575614825800565</v>
      </c>
      <c r="C6" s="7">
        <v>2.8455100227429E-2</v>
      </c>
      <c r="D6" s="8">
        <v>-1.48358271298842</v>
      </c>
    </row>
    <row r="7" spans="1:4" ht="15" thickBot="1" x14ac:dyDescent="0.4">
      <c r="A7" s="4" t="s">
        <v>24</v>
      </c>
      <c r="B7" s="6">
        <v>0.54480657334802496</v>
      </c>
      <c r="C7" s="7">
        <v>3.1869897587613001E-2</v>
      </c>
      <c r="D7" s="8">
        <v>-4.0551271814435497</v>
      </c>
    </row>
    <row r="8" spans="1:4" ht="15" thickBot="1" x14ac:dyDescent="0.4">
      <c r="A8" s="4" t="s">
        <v>25</v>
      </c>
      <c r="B8" s="6">
        <v>0.479032181175506</v>
      </c>
      <c r="C8" s="7">
        <v>3.9597354868999603E-2</v>
      </c>
      <c r="D8" s="8">
        <v>-9.5300393056677102</v>
      </c>
    </row>
    <row r="9" spans="1:4" x14ac:dyDescent="0.35">
      <c r="A9" s="2"/>
    </row>
    <row r="10" spans="1:4" x14ac:dyDescent="0.35">
      <c r="A10" s="2"/>
    </row>
    <row r="11" spans="1:4" x14ac:dyDescent="0.35">
      <c r="A11" s="1" t="s">
        <v>32</v>
      </c>
    </row>
    <row r="12" spans="1:4" x14ac:dyDescent="0.35">
      <c r="A12" t="s">
        <v>30</v>
      </c>
      <c r="B12" t="s">
        <v>31</v>
      </c>
    </row>
    <row r="13" spans="1:4" x14ac:dyDescent="0.35">
      <c r="A13">
        <v>1</v>
      </c>
      <c r="B13" s="10">
        <f>D5</f>
        <v>-0.72094750892685</v>
      </c>
    </row>
    <row r="14" spans="1:4" x14ac:dyDescent="0.35">
      <c r="A14">
        <v>2</v>
      </c>
      <c r="B14" s="10">
        <f t="shared" ref="B14:B16" si="0">D6</f>
        <v>-1.48358271298842</v>
      </c>
    </row>
    <row r="15" spans="1:4" x14ac:dyDescent="0.35">
      <c r="A15">
        <v>5</v>
      </c>
      <c r="B15" s="10">
        <f t="shared" si="0"/>
        <v>-4.0551271814435497</v>
      </c>
    </row>
    <row r="16" spans="1:4" x14ac:dyDescent="0.35">
      <c r="A16">
        <v>10</v>
      </c>
      <c r="B16" s="10">
        <f t="shared" si="0"/>
        <v>-9.5300393056677102</v>
      </c>
    </row>
    <row r="26" spans="1:5" ht="15" thickBot="1" x14ac:dyDescent="0.4">
      <c r="A26" s="1" t="s">
        <v>33</v>
      </c>
    </row>
    <row r="27" spans="1:5" ht="17" thickBot="1" x14ac:dyDescent="0.5">
      <c r="B27" s="3" t="s">
        <v>36</v>
      </c>
      <c r="C27" s="3" t="s">
        <v>35</v>
      </c>
      <c r="D27" t="s">
        <v>34</v>
      </c>
      <c r="E27" t="s">
        <v>37</v>
      </c>
    </row>
    <row r="28" spans="1:5" ht="15" thickBot="1" x14ac:dyDescent="0.4">
      <c r="A28" s="4" t="s">
        <v>20</v>
      </c>
      <c r="B28" s="11">
        <f>B4</f>
        <v>0.59335644981791502</v>
      </c>
      <c r="C28" s="11">
        <f>C4</f>
        <v>2.6550741853983598E-2</v>
      </c>
      <c r="D28" s="12" cm="1">
        <f t="array" ref="D28:D32">TRANSPOSE(RawEViews!L27:P27)</f>
        <v>0.24851632828682399</v>
      </c>
      <c r="E28">
        <v>0</v>
      </c>
    </row>
    <row r="29" spans="1:5" ht="15" thickBot="1" x14ac:dyDescent="0.4">
      <c r="A29" s="4" t="s">
        <v>22</v>
      </c>
      <c r="B29" s="11">
        <f t="shared" ref="B29:C32" si="1">B5</f>
        <v>0.58473813241205497</v>
      </c>
      <c r="C29" s="11">
        <f t="shared" si="1"/>
        <v>2.7470045044070399E-2</v>
      </c>
      <c r="D29" s="12">
        <v>0.25453386772474101</v>
      </c>
      <c r="E29">
        <f>(D5*-1)/100</f>
        <v>7.2094750892684996E-3</v>
      </c>
    </row>
    <row r="30" spans="1:5" ht="15" thickBot="1" x14ac:dyDescent="0.4">
      <c r="A30" s="4" t="s">
        <v>23</v>
      </c>
      <c r="B30" s="11">
        <f t="shared" si="1"/>
        <v>0.575614825800565</v>
      </c>
      <c r="C30" s="11">
        <f t="shared" si="1"/>
        <v>2.8455100227429E-2</v>
      </c>
      <c r="D30" s="12">
        <v>0.26091669843869397</v>
      </c>
      <c r="E30">
        <f t="shared" ref="E30:E32" si="2">(D6*-1)/100</f>
        <v>1.48358271298842E-2</v>
      </c>
    </row>
    <row r="31" spans="1:5" ht="15" thickBot="1" x14ac:dyDescent="0.4">
      <c r="A31" s="4" t="s">
        <v>24</v>
      </c>
      <c r="B31" s="11">
        <f t="shared" si="1"/>
        <v>0.54480657334802496</v>
      </c>
      <c r="C31" s="11">
        <f t="shared" si="1"/>
        <v>3.1869897587613001E-2</v>
      </c>
      <c r="D31" s="12">
        <v>0.28256059219082003</v>
      </c>
      <c r="E31">
        <f t="shared" si="2"/>
        <v>4.0551271814435498E-2</v>
      </c>
    </row>
    <row r="32" spans="1:5" ht="15" thickBot="1" x14ac:dyDescent="0.4">
      <c r="A32" s="4" t="s">
        <v>25</v>
      </c>
      <c r="B32" s="11">
        <f t="shared" si="1"/>
        <v>0.479032181175506</v>
      </c>
      <c r="C32" s="11">
        <f t="shared" si="1"/>
        <v>3.9597354868999603E-2</v>
      </c>
      <c r="D32" s="12">
        <v>0.329171392069663</v>
      </c>
      <c r="E32">
        <f t="shared" si="2"/>
        <v>9.5300393056677105E-2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D69A2-183B-422E-A3CF-46CD2C08AC9B}">
  <dimension ref="A1:T27"/>
  <sheetViews>
    <sheetView tabSelected="1" topLeftCell="J1" workbookViewId="0">
      <selection activeCell="U1" sqref="U1"/>
    </sheetView>
  </sheetViews>
  <sheetFormatPr defaultRowHeight="14.5" x14ac:dyDescent="0.35"/>
  <cols>
    <col min="2" max="5" width="21.1796875" bestFit="1" customWidth="1"/>
    <col min="6" max="7" width="20.1796875" bestFit="1" customWidth="1"/>
    <col min="8" max="11" width="21.1796875" bestFit="1" customWidth="1"/>
    <col min="12" max="13" width="20.1796875" bestFit="1" customWidth="1"/>
    <col min="14" max="17" width="18.1796875" bestFit="1" customWidth="1"/>
    <col min="18" max="19" width="17" bestFit="1" customWidth="1"/>
    <col min="20" max="23" width="18.1796875" bestFit="1" customWidth="1"/>
    <col min="24" max="25" width="17" bestFit="1" customWidth="1"/>
  </cols>
  <sheetData>
    <row r="1" spans="1:20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26</v>
      </c>
      <c r="R1" t="s">
        <v>27</v>
      </c>
      <c r="S1" t="s">
        <v>28</v>
      </c>
      <c r="T1" t="s">
        <v>29</v>
      </c>
    </row>
    <row r="2" spans="1:20" x14ac:dyDescent="0.35">
      <c r="A2">
        <v>2025</v>
      </c>
      <c r="B2">
        <v>0.60094956600805405</v>
      </c>
      <c r="C2">
        <v>0.600681580443578</v>
      </c>
      <c r="D2">
        <v>0.60039949037570794</v>
      </c>
      <c r="E2">
        <v>0.59945650357739899</v>
      </c>
      <c r="F2">
        <v>0.59746575366985899</v>
      </c>
      <c r="G2">
        <v>9.5376650906125199E-3</v>
      </c>
      <c r="H2">
        <v>9.5492874630760203E-3</v>
      </c>
      <c r="I2">
        <v>9.5615215393533796E-3</v>
      </c>
      <c r="J2">
        <v>9.6024183086234303E-3</v>
      </c>
      <c r="K2">
        <v>9.6887559326379706E-3</v>
      </c>
      <c r="L2">
        <v>0.17333736293541199</v>
      </c>
      <c r="M2">
        <v>0.173506388266012</v>
      </c>
      <c r="N2">
        <v>0.173684309666643</v>
      </c>
      <c r="O2">
        <v>0.17427907549161001</v>
      </c>
      <c r="P2">
        <v>0.175534692233209</v>
      </c>
      <c r="Q2">
        <v>-2.4360284200963801E-2</v>
      </c>
      <c r="R2">
        <v>-5.0002655687875201E-2</v>
      </c>
      <c r="S2">
        <v>-0.135721195178439</v>
      </c>
      <c r="T2">
        <v>-0.316681316782363</v>
      </c>
    </row>
    <row r="3" spans="1:20" x14ac:dyDescent="0.35">
      <c r="A3">
        <v>2026</v>
      </c>
      <c r="B3">
        <v>0.60088683417091104</v>
      </c>
      <c r="C3">
        <v>0.60034713599781597</v>
      </c>
      <c r="D3">
        <v>0.59977882211570199</v>
      </c>
      <c r="E3">
        <v>0.59787747129993696</v>
      </c>
      <c r="F3">
        <v>0.59385572387127805</v>
      </c>
      <c r="G3">
        <v>9.7947422630805196E-3</v>
      </c>
      <c r="H3">
        <v>9.8188482572808804E-3</v>
      </c>
      <c r="I3">
        <v>9.8442431058745703E-3</v>
      </c>
      <c r="J3">
        <v>9.9292836402083608E-3</v>
      </c>
      <c r="K3">
        <v>1.01095614147382E-2</v>
      </c>
      <c r="L3">
        <v>0.17588879975273899</v>
      </c>
      <c r="M3">
        <v>0.176231560361995</v>
      </c>
      <c r="N3">
        <v>0.17659255478452199</v>
      </c>
      <c r="O3">
        <v>0.177800743570006</v>
      </c>
      <c r="P3">
        <v>0.18035855139096299</v>
      </c>
      <c r="Q3">
        <v>-4.8830083973883102E-2</v>
      </c>
      <c r="R3">
        <v>-0.100245527328823</v>
      </c>
      <c r="S3">
        <v>-0.27223360398526097</v>
      </c>
      <c r="T3">
        <v>-0.63588597046351203</v>
      </c>
    </row>
    <row r="4" spans="1:20" x14ac:dyDescent="0.35">
      <c r="A4">
        <v>2027</v>
      </c>
      <c r="B4">
        <v>0.60080481612129799</v>
      </c>
      <c r="C4">
        <v>0.59998899378571502</v>
      </c>
      <c r="D4">
        <v>0.59912960313007702</v>
      </c>
      <c r="E4">
        <v>0.59625213024055801</v>
      </c>
      <c r="F4">
        <v>0.59015437967321804</v>
      </c>
      <c r="G4">
        <v>1.00809807389006E-2</v>
      </c>
      <c r="H4">
        <v>1.01185345975023E-2</v>
      </c>
      <c r="I4">
        <v>1.01581279598766E-2</v>
      </c>
      <c r="J4">
        <v>1.0290949570400601E-2</v>
      </c>
      <c r="K4">
        <v>1.0573685066988499E-2</v>
      </c>
      <c r="L4">
        <v>0.178474487044435</v>
      </c>
      <c r="M4">
        <v>0.178995880336005</v>
      </c>
      <c r="N4">
        <v>0.179545297767566</v>
      </c>
      <c r="O4">
        <v>0.18138622867228099</v>
      </c>
      <c r="P4">
        <v>0.185294095312524</v>
      </c>
      <c r="Q4">
        <v>-7.3480973442641095E-2</v>
      </c>
      <c r="R4">
        <v>-0.15087527824378899</v>
      </c>
      <c r="S4">
        <v>-0.40993184128826898</v>
      </c>
      <c r="T4">
        <v>-0.95850345314205598</v>
      </c>
    </row>
    <row r="5" spans="1:20" x14ac:dyDescent="0.35">
      <c r="A5">
        <v>2028</v>
      </c>
      <c r="B5">
        <v>0.60070314225601096</v>
      </c>
      <c r="C5">
        <v>0.59960667241326404</v>
      </c>
      <c r="D5">
        <v>0.59845123615029605</v>
      </c>
      <c r="E5">
        <v>0.59457952444006001</v>
      </c>
      <c r="F5">
        <v>0.58636032531061499</v>
      </c>
      <c r="G5">
        <v>1.0397205539467901E-2</v>
      </c>
      <c r="H5">
        <v>1.0449287134365199E-2</v>
      </c>
      <c r="I5">
        <v>1.05042413998247E-2</v>
      </c>
      <c r="J5">
        <v>1.0688919286301401E-2</v>
      </c>
      <c r="K5">
        <v>1.1083654216138199E-2</v>
      </c>
      <c r="L5">
        <v>0.181094724117355</v>
      </c>
      <c r="M5">
        <v>0.18179968167749699</v>
      </c>
      <c r="N5">
        <v>0.182542908236241</v>
      </c>
      <c r="O5">
        <v>0.18503601193390901</v>
      </c>
      <c r="P5">
        <v>0.19034187524868901</v>
      </c>
      <c r="Q5">
        <v>-9.8325702025181497E-2</v>
      </c>
      <c r="R5">
        <v>-0.20191782062914901</v>
      </c>
      <c r="S5">
        <v>-0.54888259986932697</v>
      </c>
      <c r="T5">
        <v>-1.2846555952270999</v>
      </c>
    </row>
    <row r="6" spans="1:20" x14ac:dyDescent="0.35">
      <c r="A6">
        <v>2029</v>
      </c>
      <c r="B6">
        <v>0.60058128610288597</v>
      </c>
      <c r="C6">
        <v>0.59919953032948403</v>
      </c>
      <c r="D6">
        <v>0.59774296096447999</v>
      </c>
      <c r="E6">
        <v>0.59285853256593501</v>
      </c>
      <c r="F6">
        <v>0.58247205349473097</v>
      </c>
      <c r="G6">
        <v>1.07444995593167E-2</v>
      </c>
      <c r="H6">
        <v>1.0812313106139299E-2</v>
      </c>
      <c r="I6">
        <v>1.08839248565395E-2</v>
      </c>
      <c r="J6">
        <v>1.1125006601088699E-2</v>
      </c>
      <c r="K6">
        <v>1.16423902317392E-2</v>
      </c>
      <c r="L6">
        <v>0.18374973651687901</v>
      </c>
      <c r="M6">
        <v>0.18464321943627099</v>
      </c>
      <c r="N6">
        <v>0.18558567150486999</v>
      </c>
      <c r="O6">
        <v>0.18875046191932501</v>
      </c>
      <c r="P6">
        <v>0.195502205236844</v>
      </c>
      <c r="Q6">
        <v>-0.123377610192765</v>
      </c>
      <c r="R6">
        <v>-0.25340025932926102</v>
      </c>
      <c r="S6">
        <v>-0.68915549633057305</v>
      </c>
      <c r="T6">
        <v>-1.61446771175658</v>
      </c>
    </row>
    <row r="7" spans="1:20" x14ac:dyDescent="0.35">
      <c r="A7">
        <v>2030</v>
      </c>
      <c r="B7">
        <v>0.60043857964940806</v>
      </c>
      <c r="C7">
        <v>0.59876678109856196</v>
      </c>
      <c r="D7">
        <v>0.59700386967740504</v>
      </c>
      <c r="E7">
        <v>0.59108788362389297</v>
      </c>
      <c r="F7">
        <v>0.57848796616706899</v>
      </c>
      <c r="G7">
        <v>1.1124185461213E-2</v>
      </c>
      <c r="H7">
        <v>1.1209069354032101E-2</v>
      </c>
      <c r="I7">
        <v>1.1298780123296499E-2</v>
      </c>
      <c r="J7">
        <v>1.1601324469204999E-2</v>
      </c>
      <c r="K7">
        <v>1.2253206630598999E-2</v>
      </c>
      <c r="L7">
        <v>0.18643967785775001</v>
      </c>
      <c r="M7">
        <v>0.187526671106026</v>
      </c>
      <c r="N7">
        <v>0.18867378838172899</v>
      </c>
      <c r="O7">
        <v>0.19252983003646701</v>
      </c>
      <c r="P7">
        <v>0.20077514300185201</v>
      </c>
      <c r="Q7">
        <v>-0.14865075934674599</v>
      </c>
      <c r="R7">
        <v>-0.30535115831089499</v>
      </c>
      <c r="S7">
        <v>-0.83082378373436905</v>
      </c>
      <c r="T7">
        <v>-1.94807009395466</v>
      </c>
    </row>
    <row r="8" spans="1:20" x14ac:dyDescent="0.35">
      <c r="A8">
        <v>2031</v>
      </c>
      <c r="B8">
        <v>0.60028128144206705</v>
      </c>
      <c r="C8">
        <v>0.59831468368987994</v>
      </c>
      <c r="D8">
        <v>0.59624022613937999</v>
      </c>
      <c r="E8">
        <v>0.58927391195798096</v>
      </c>
      <c r="F8">
        <v>0.574415068918806</v>
      </c>
      <c r="G8">
        <v>1.1533152846211399E-2</v>
      </c>
      <c r="H8">
        <v>1.16365026950576E-2</v>
      </c>
      <c r="I8">
        <v>1.17458177020283E-2</v>
      </c>
      <c r="J8">
        <v>1.211512077864E-2</v>
      </c>
      <c r="K8">
        <v>1.29139600437346E-2</v>
      </c>
      <c r="L8">
        <v>0.18916685807776501</v>
      </c>
      <c r="M8">
        <v>0.19045238249497101</v>
      </c>
      <c r="N8">
        <v>0.191809639718382</v>
      </c>
      <c r="O8">
        <v>0.19637657843488701</v>
      </c>
      <c r="P8">
        <v>0.20616295516357799</v>
      </c>
      <c r="Q8">
        <v>-0.17419343117539501</v>
      </c>
      <c r="R8">
        <v>-0.35786903818583099</v>
      </c>
      <c r="S8">
        <v>-0.97414785659745096</v>
      </c>
      <c r="T8">
        <v>-2.2860140746506499</v>
      </c>
    </row>
    <row r="9" spans="1:20" x14ac:dyDescent="0.35">
      <c r="A9">
        <v>2032</v>
      </c>
      <c r="B9">
        <v>0.60010907897827503</v>
      </c>
      <c r="C9">
        <v>0.59784282378576004</v>
      </c>
      <c r="D9">
        <v>0.59545151394019002</v>
      </c>
      <c r="E9">
        <v>0.587415821102792</v>
      </c>
      <c r="F9">
        <v>0.57025256039396399</v>
      </c>
      <c r="G9">
        <v>1.19716690467655E-2</v>
      </c>
      <c r="H9">
        <v>1.2094989862899801E-2</v>
      </c>
      <c r="I9">
        <v>1.2225533351365E-2</v>
      </c>
      <c r="J9">
        <v>1.26673163911236E-2</v>
      </c>
      <c r="K9">
        <v>1.36265857407526E-2</v>
      </c>
      <c r="L9">
        <v>0.191931935157512</v>
      </c>
      <c r="M9">
        <v>0.19342104688636499</v>
      </c>
      <c r="N9">
        <v>0.19499395225240601</v>
      </c>
      <c r="O9">
        <v>0.20029150049225</v>
      </c>
      <c r="P9">
        <v>0.211666136627195</v>
      </c>
      <c r="Q9">
        <v>-0.19997901217730901</v>
      </c>
      <c r="R9">
        <v>-0.41089893567937102</v>
      </c>
      <c r="S9">
        <v>-1.1189736301709501</v>
      </c>
      <c r="T9">
        <v>-2.6278924385370899</v>
      </c>
    </row>
    <row r="10" spans="1:20" x14ac:dyDescent="0.35">
      <c r="A10">
        <v>2033</v>
      </c>
      <c r="B10">
        <v>0.59992143639269202</v>
      </c>
      <c r="C10">
        <v>0.59735056011889298</v>
      </c>
      <c r="D10">
        <v>0.59463698684084199</v>
      </c>
      <c r="E10">
        <v>0.58551258417380603</v>
      </c>
      <c r="F10">
        <v>0.56599948259434096</v>
      </c>
      <c r="G10">
        <v>1.2440362981898399E-2</v>
      </c>
      <c r="H10">
        <v>1.25852771716404E-2</v>
      </c>
      <c r="I10">
        <v>1.27388010904377E-2</v>
      </c>
      <c r="J10">
        <v>1.32592410604976E-2</v>
      </c>
      <c r="K10">
        <v>1.43934956513422E-2</v>
      </c>
      <c r="L10">
        <v>0.194735464415219</v>
      </c>
      <c r="M10">
        <v>0.196433250705459</v>
      </c>
      <c r="N10">
        <v>0.19822734034047901</v>
      </c>
      <c r="O10">
        <v>0.20427524842900599</v>
      </c>
      <c r="P10">
        <v>0.21728490247107399</v>
      </c>
      <c r="Q10">
        <v>-0.22601766086449701</v>
      </c>
      <c r="R10">
        <v>-0.46446123295293901</v>
      </c>
      <c r="S10">
        <v>-1.2653501452482501</v>
      </c>
      <c r="T10">
        <v>-2.9737628552915201</v>
      </c>
    </row>
    <row r="11" spans="1:20" x14ac:dyDescent="0.35">
      <c r="A11">
        <v>2034</v>
      </c>
      <c r="B11">
        <v>0.59971764888240198</v>
      </c>
      <c r="C11">
        <v>0.59683707954879694</v>
      </c>
      <c r="D11">
        <v>0.59379572459854701</v>
      </c>
      <c r="E11">
        <v>0.58356300280140505</v>
      </c>
      <c r="F11">
        <v>0.56165479063469903</v>
      </c>
      <c r="G11">
        <v>1.2940146174081599E-2</v>
      </c>
      <c r="H11">
        <v>1.3108401899390099E-2</v>
      </c>
      <c r="I11">
        <v>1.32867949863297E-2</v>
      </c>
      <c r="J11">
        <v>1.3892556636231901E-2</v>
      </c>
      <c r="K11">
        <v>1.5217503985742901E-2</v>
      </c>
      <c r="L11">
        <v>0.19757791831879901</v>
      </c>
      <c r="M11">
        <v>0.199489492411622</v>
      </c>
      <c r="N11">
        <v>0.20151032379367301</v>
      </c>
      <c r="O11">
        <v>0.20832834684633</v>
      </c>
      <c r="P11">
        <v>0.22301918770197501</v>
      </c>
      <c r="Q11">
        <v>-0.25232021511483099</v>
      </c>
      <c r="R11">
        <v>-0.51857766683580597</v>
      </c>
      <c r="S11">
        <v>-1.4133295869879301</v>
      </c>
      <c r="T11">
        <v>-3.3236854278991701</v>
      </c>
    </row>
    <row r="12" spans="1:20" x14ac:dyDescent="0.35">
      <c r="A12">
        <v>2035</v>
      </c>
      <c r="B12">
        <v>0.59949687676605901</v>
      </c>
      <c r="C12">
        <v>0.59630143155804105</v>
      </c>
      <c r="D12">
        <v>0.59292666799472404</v>
      </c>
      <c r="E12">
        <v>0.58156574461030397</v>
      </c>
      <c r="F12">
        <v>0.55721739988007901</v>
      </c>
      <c r="G12">
        <v>1.34721644429755E-2</v>
      </c>
      <c r="H12">
        <v>1.36656444680019E-2</v>
      </c>
      <c r="I12">
        <v>1.3870941860051399E-2</v>
      </c>
      <c r="J12">
        <v>1.4569211562983001E-2</v>
      </c>
      <c r="K12">
        <v>1.61017846739126E-2</v>
      </c>
      <c r="L12">
        <v>0.20045969788670501</v>
      </c>
      <c r="M12">
        <v>0.202590193045149</v>
      </c>
      <c r="N12">
        <v>0.20484333743050501</v>
      </c>
      <c r="O12">
        <v>0.21245119815004301</v>
      </c>
      <c r="P12">
        <v>0.228868639222676</v>
      </c>
      <c r="Q12">
        <v>-0.27889823477662501</v>
      </c>
      <c r="R12">
        <v>-0.57327141386160896</v>
      </c>
      <c r="S12">
        <v>-1.5629674833559799</v>
      </c>
      <c r="T12">
        <v>-3.67772290023419</v>
      </c>
    </row>
    <row r="13" spans="1:20" x14ac:dyDescent="0.35">
      <c r="A13">
        <v>2036</v>
      </c>
      <c r="B13">
        <v>0.59925816735578796</v>
      </c>
      <c r="C13">
        <v>0.59574255044331903</v>
      </c>
      <c r="D13">
        <v>0.59202864144142997</v>
      </c>
      <c r="E13">
        <v>0.57951936794671599</v>
      </c>
      <c r="F13">
        <v>0.55268621978799903</v>
      </c>
      <c r="G13">
        <v>1.4037768025770701E-2</v>
      </c>
      <c r="H13">
        <v>1.42584991266901E-2</v>
      </c>
      <c r="I13">
        <v>1.4492892575327E-2</v>
      </c>
      <c r="J13">
        <v>1.5291414198111799E-2</v>
      </c>
      <c r="K13">
        <v>1.70498478490544E-2</v>
      </c>
      <c r="L13">
        <v>0.20338113897055499</v>
      </c>
      <c r="M13">
        <v>0.205735701677946</v>
      </c>
      <c r="N13">
        <v>0.20822673555113799</v>
      </c>
      <c r="O13">
        <v>0.21664408291532</v>
      </c>
      <c r="P13">
        <v>0.234832602814357</v>
      </c>
      <c r="Q13">
        <v>-0.305764047694356</v>
      </c>
      <c r="R13">
        <v>-0.62856718177691695</v>
      </c>
      <c r="S13">
        <v>-1.7143229155764199</v>
      </c>
      <c r="T13">
        <v>-4.0359408673957704</v>
      </c>
    </row>
    <row r="14" spans="1:20" x14ac:dyDescent="0.35">
      <c r="A14">
        <v>2037</v>
      </c>
      <c r="B14">
        <v>0.59900046918836702</v>
      </c>
      <c r="C14">
        <v>0.59515926980073097</v>
      </c>
      <c r="D14">
        <v>0.59110036782078701</v>
      </c>
      <c r="E14">
        <v>0.57742233868818904</v>
      </c>
      <c r="F14">
        <v>0.548060179618854</v>
      </c>
      <c r="G14">
        <v>1.4638493329599499E-2</v>
      </c>
      <c r="H14">
        <v>1.48886563247952E-2</v>
      </c>
      <c r="I14">
        <v>1.51545050742751E-2</v>
      </c>
      <c r="J14">
        <v>1.6061618040267199E-2</v>
      </c>
      <c r="K14">
        <v>1.80655283060599E-2</v>
      </c>
      <c r="L14">
        <v>0.20634251524011299</v>
      </c>
      <c r="M14">
        <v>0.20892629756207901</v>
      </c>
      <c r="N14">
        <v>0.21166079309899</v>
      </c>
      <c r="O14">
        <v>0.22090715686933299</v>
      </c>
      <c r="P14">
        <v>0.24091010668441701</v>
      </c>
      <c r="Q14">
        <v>-0.33293079091030098</v>
      </c>
      <c r="R14">
        <v>-0.68449129886925997</v>
      </c>
      <c r="S14">
        <v>-1.86745873085707</v>
      </c>
      <c r="T14">
        <v>-4.3984079790543902</v>
      </c>
    </row>
    <row r="15" spans="1:20" x14ac:dyDescent="0.35">
      <c r="A15">
        <v>2038</v>
      </c>
      <c r="B15">
        <v>0.59872264127103403</v>
      </c>
      <c r="C15">
        <v>0.59455033199152496</v>
      </c>
      <c r="D15">
        <v>0.59014047827602201</v>
      </c>
      <c r="E15">
        <v>0.57527304196093398</v>
      </c>
      <c r="F15">
        <v>0.543338249018959</v>
      </c>
      <c r="G15">
        <v>1.5276052359835699E-2</v>
      </c>
      <c r="H15">
        <v>1.5557992807542401E-2</v>
      </c>
      <c r="I15">
        <v>1.58578351832067E-2</v>
      </c>
      <c r="J15">
        <v>1.68825148543768E-2</v>
      </c>
      <c r="K15">
        <v>1.91529818171478E-2</v>
      </c>
      <c r="L15">
        <v>0.20934403892483799</v>
      </c>
      <c r="M15">
        <v>0.212162190013095</v>
      </c>
      <c r="N15">
        <v>0.21514570452858001</v>
      </c>
      <c r="O15">
        <v>0.22524044545392999</v>
      </c>
      <c r="P15">
        <v>0.24709984248722899</v>
      </c>
      <c r="Q15">
        <v>-0.36041249254493701</v>
      </c>
      <c r="R15">
        <v>-0.74107184628684397</v>
      </c>
      <c r="S15">
        <v>-2.0224418014609502</v>
      </c>
      <c r="T15">
        <v>-4.7651961785855397</v>
      </c>
    </row>
    <row r="16" spans="1:20" x14ac:dyDescent="0.35">
      <c r="A16">
        <v>2039</v>
      </c>
      <c r="B16">
        <v>0.59842345895818805</v>
      </c>
      <c r="C16">
        <v>0.59391439422370196</v>
      </c>
      <c r="D16">
        <v>0.58914751860979098</v>
      </c>
      <c r="E16">
        <v>0.573069790487305</v>
      </c>
      <c r="F16">
        <v>0.53851945529790501</v>
      </c>
      <c r="G16">
        <v>1.5952327426502301E-2</v>
      </c>
      <c r="H16">
        <v>1.6268567032086199E-2</v>
      </c>
      <c r="I16">
        <v>1.6605132780318499E-2</v>
      </c>
      <c r="J16">
        <v>1.7757033262567602E-2</v>
      </c>
      <c r="K16">
        <v>2.03166867970247E-2</v>
      </c>
      <c r="L16">
        <v>0.21238585994501299</v>
      </c>
      <c r="M16">
        <v>0.21544351664908301</v>
      </c>
      <c r="N16">
        <v>0.21868158098808099</v>
      </c>
      <c r="O16">
        <v>0.22964383653877601</v>
      </c>
      <c r="P16">
        <v>0.25340014437865299</v>
      </c>
      <c r="Q16">
        <v>-0.38822408276588599</v>
      </c>
      <c r="R16">
        <v>-0.79833872210858203</v>
      </c>
      <c r="S16">
        <v>-2.17934321988868</v>
      </c>
      <c r="T16">
        <v>-5.1363808702611102</v>
      </c>
    </row>
    <row r="17" spans="1:20" x14ac:dyDescent="0.35">
      <c r="A17">
        <v>2040</v>
      </c>
      <c r="B17">
        <v>0.59810161747809898</v>
      </c>
      <c r="C17">
        <v>0.59325003228130002</v>
      </c>
      <c r="D17">
        <v>0.58811995333512002</v>
      </c>
      <c r="E17">
        <v>0.57081083065398597</v>
      </c>
      <c r="F17">
        <v>0.53360289854342102</v>
      </c>
      <c r="G17">
        <v>1.6669369626324201E-2</v>
      </c>
      <c r="H17">
        <v>1.7022618398954099E-2</v>
      </c>
      <c r="I17">
        <v>1.7398841817382198E-2</v>
      </c>
      <c r="J17">
        <v>1.8688341277999499E-2</v>
      </c>
      <c r="K17">
        <v>2.15614497270065E-2</v>
      </c>
      <c r="L17">
        <v>0.21546806382318201</v>
      </c>
      <c r="M17">
        <v>0.218770340367266</v>
      </c>
      <c r="N17">
        <v>0.222268446189123</v>
      </c>
      <c r="O17">
        <v>0.23411707163103701</v>
      </c>
      <c r="P17">
        <v>0.25980896647174601</v>
      </c>
      <c r="Q17">
        <v>-0.41638149058378299</v>
      </c>
      <c r="R17">
        <v>-0.85632379340324605</v>
      </c>
      <c r="S17">
        <v>-2.3382385844261999</v>
      </c>
      <c r="T17">
        <v>-5.5120411644344696</v>
      </c>
    </row>
    <row r="18" spans="1:20" x14ac:dyDescent="0.35">
      <c r="A18">
        <v>2041</v>
      </c>
      <c r="B18">
        <v>0.59775604684816697</v>
      </c>
      <c r="C18">
        <v>0.59255606498478497</v>
      </c>
      <c r="D18">
        <v>0.58705650039562496</v>
      </c>
      <c r="E18">
        <v>0.56849471315588196</v>
      </c>
      <c r="F18">
        <v>0.52858820501764403</v>
      </c>
      <c r="G18">
        <v>1.7428875612142299E-2</v>
      </c>
      <c r="H18">
        <v>1.7822027971074201E-2</v>
      </c>
      <c r="I18">
        <v>1.8241043833760899E-2</v>
      </c>
      <c r="J18">
        <v>1.96792298949005E-2</v>
      </c>
      <c r="K18">
        <v>2.28916488706669E-2</v>
      </c>
      <c r="L18">
        <v>0.21859084751792199</v>
      </c>
      <c r="M18">
        <v>0.22214283078409</v>
      </c>
      <c r="N18">
        <v>0.225906423813653</v>
      </c>
      <c r="O18">
        <v>0.23865995371728299</v>
      </c>
      <c r="P18">
        <v>0.26632413796885002</v>
      </c>
      <c r="Q18">
        <v>-0.44490223139017598</v>
      </c>
      <c r="R18">
        <v>-0.91506213215116705</v>
      </c>
      <c r="S18">
        <v>-2.4992112093862699</v>
      </c>
      <c r="T18">
        <v>-5.8922661906393596</v>
      </c>
    </row>
    <row r="19" spans="1:20" x14ac:dyDescent="0.35">
      <c r="A19">
        <v>2042</v>
      </c>
      <c r="B19">
        <v>0.59738557322248798</v>
      </c>
      <c r="C19">
        <v>0.59183120659292598</v>
      </c>
      <c r="D19">
        <v>0.58595577417302103</v>
      </c>
      <c r="E19">
        <v>0.56611990491379804</v>
      </c>
      <c r="F19">
        <v>0.52347507467584098</v>
      </c>
      <c r="G19">
        <v>1.8232748106340499E-2</v>
      </c>
      <c r="H19">
        <v>1.8668894892603899E-2</v>
      </c>
      <c r="I19">
        <v>1.9134051322819201E-2</v>
      </c>
      <c r="J19">
        <v>2.0732764437649299E-2</v>
      </c>
      <c r="K19">
        <v>2.4312012378750601E-2</v>
      </c>
      <c r="L19">
        <v>0.221754331325346</v>
      </c>
      <c r="M19">
        <v>0.22556106987230401</v>
      </c>
      <c r="N19">
        <v>0.229595536321649</v>
      </c>
      <c r="O19">
        <v>0.24327212147913399</v>
      </c>
      <c r="P19">
        <v>0.27294307842135701</v>
      </c>
      <c r="Q19">
        <v>-0.47380243099092101</v>
      </c>
      <c r="R19">
        <v>-0.97458583666727405</v>
      </c>
      <c r="S19">
        <v>-2.6623352229066302</v>
      </c>
      <c r="T19">
        <v>-6.2771156202522098</v>
      </c>
    </row>
    <row r="20" spans="1:20" x14ac:dyDescent="0.35">
      <c r="A20">
        <v>2043</v>
      </c>
      <c r="B20">
        <v>0.59698893052521296</v>
      </c>
      <c r="C20">
        <v>0.59107407890284802</v>
      </c>
      <c r="D20">
        <v>0.58481629820465197</v>
      </c>
      <c r="E20">
        <v>0.56368480489093598</v>
      </c>
      <c r="F20">
        <v>0.51826330743917803</v>
      </c>
      <c r="G20">
        <v>1.9083081746491402E-2</v>
      </c>
      <c r="H20">
        <v>1.9565522670278699E-2</v>
      </c>
      <c r="I20">
        <v>2.0080394448961199E-2</v>
      </c>
      <c r="J20">
        <v>2.18522723792706E-2</v>
      </c>
      <c r="K20">
        <v>2.5827604522720302E-2</v>
      </c>
      <c r="L20">
        <v>0.22495856056424901</v>
      </c>
      <c r="M20">
        <v>0.22902505273379301</v>
      </c>
      <c r="N20">
        <v>0.23333570464262701</v>
      </c>
      <c r="O20">
        <v>0.24795304449715899</v>
      </c>
      <c r="P20">
        <v>0.27966278161732799</v>
      </c>
      <c r="Q20">
        <v>-0.50309922118407702</v>
      </c>
      <c r="R20">
        <v>-1.03492899332899</v>
      </c>
      <c r="S20">
        <v>-2.8276890912030601</v>
      </c>
      <c r="T20">
        <v>-6.6666510832463803</v>
      </c>
    </row>
    <row r="21" spans="1:20" x14ac:dyDescent="0.35">
      <c r="A21">
        <v>2044</v>
      </c>
      <c r="B21">
        <v>0.59656476801742198</v>
      </c>
      <c r="C21">
        <v>0.59028321925312999</v>
      </c>
      <c r="D21">
        <v>0.58363651377932402</v>
      </c>
      <c r="E21">
        <v>0.56118775574398305</v>
      </c>
      <c r="F21">
        <v>0.51295282488346705</v>
      </c>
      <c r="G21">
        <v>1.9982155419954999E-2</v>
      </c>
      <c r="H21">
        <v>2.0514412013988698E-2</v>
      </c>
      <c r="I21">
        <v>2.1082814391074099E-2</v>
      </c>
      <c r="J21">
        <v>2.3041337941233701E-2</v>
      </c>
      <c r="K21">
        <v>2.74438185402874E-2</v>
      </c>
      <c r="L21">
        <v>0.228203505189259</v>
      </c>
      <c r="M21">
        <v>0.23253468625406801</v>
      </c>
      <c r="N21">
        <v>0.23712674569798201</v>
      </c>
      <c r="O21">
        <v>0.25270201613208498</v>
      </c>
      <c r="P21">
        <v>0.28647979756173497</v>
      </c>
      <c r="Q21">
        <v>-0.53281077272372401</v>
      </c>
      <c r="R21">
        <v>-1.0961277254997801</v>
      </c>
      <c r="S21">
        <v>-2.9953556458430599</v>
      </c>
      <c r="T21">
        <v>-7.0609357834197999</v>
      </c>
    </row>
    <row r="22" spans="1:20" x14ac:dyDescent="0.35">
      <c r="A22">
        <v>2045</v>
      </c>
      <c r="B22">
        <v>0.59611165513399</v>
      </c>
      <c r="C22">
        <v>0.58945708578980205</v>
      </c>
      <c r="D22">
        <v>0.58241478579612205</v>
      </c>
      <c r="E22">
        <v>0.55862705277465496</v>
      </c>
      <c r="F22">
        <v>0.50754368890796997</v>
      </c>
      <c r="G22">
        <v>2.09324290536392E-2</v>
      </c>
      <c r="H22">
        <v>2.1518258181720699E-2</v>
      </c>
      <c r="I22">
        <v>2.2144261234418001E-2</v>
      </c>
      <c r="J22">
        <v>2.4303801311366599E-2</v>
      </c>
      <c r="K22">
        <v>2.9166373717178899E-2</v>
      </c>
      <c r="L22">
        <v>0.231489057909083</v>
      </c>
      <c r="M22">
        <v>0.236089786213494</v>
      </c>
      <c r="N22">
        <v>0.24096836832775001</v>
      </c>
      <c r="O22">
        <v>0.25751814466141498</v>
      </c>
      <c r="P22">
        <v>0.29339021324834602</v>
      </c>
      <c r="Q22">
        <v>-0.56295632660260297</v>
      </c>
      <c r="R22">
        <v>-1.1582202487526501</v>
      </c>
      <c r="S22">
        <v>-3.1654221375282798</v>
      </c>
      <c r="T22">
        <v>-7.4600341734022999</v>
      </c>
    </row>
    <row r="23" spans="1:20" x14ac:dyDescent="0.35">
      <c r="A23">
        <v>2046</v>
      </c>
      <c r="B23">
        <v>0.59562808443559601</v>
      </c>
      <c r="C23">
        <v>0.58859406085617905</v>
      </c>
      <c r="D23">
        <v>0.581149406763943</v>
      </c>
      <c r="E23">
        <v>0.55600095111314296</v>
      </c>
      <c r="F23">
        <v>0.50203611834971695</v>
      </c>
      <c r="G23">
        <v>2.1936543580997302E-2</v>
      </c>
      <c r="H23">
        <v>2.2579951537037301E-2</v>
      </c>
      <c r="I23">
        <v>2.3267895103461399E-2</v>
      </c>
      <c r="J23">
        <v>2.56437611111805E-2</v>
      </c>
      <c r="K23">
        <v>3.1001315175193399E-2</v>
      </c>
      <c r="L23">
        <v>0.23481503116717201</v>
      </c>
      <c r="M23">
        <v>0.23969007321074501</v>
      </c>
      <c r="N23">
        <v>0.24486016797612301</v>
      </c>
      <c r="O23">
        <v>0.26240034303271897</v>
      </c>
      <c r="P23">
        <v>0.30038963271769897</v>
      </c>
      <c r="Q23">
        <v>-0.59355623126786605</v>
      </c>
      <c r="R23">
        <v>-1.2212469373569199</v>
      </c>
      <c r="S23">
        <v>-3.33798031200699</v>
      </c>
      <c r="T23">
        <v>-7.8640116665624298</v>
      </c>
    </row>
    <row r="24" spans="1:20" x14ac:dyDescent="0.35">
      <c r="A24">
        <v>2047</v>
      </c>
      <c r="B24">
        <v>0.59511247322770799</v>
      </c>
      <c r="C24">
        <v>0.58769245306977802</v>
      </c>
      <c r="D24">
        <v>0.57983859951718397</v>
      </c>
      <c r="E24">
        <v>0.55330767174655804</v>
      </c>
      <c r="F24">
        <v>0.496430504149876</v>
      </c>
      <c r="G24">
        <v>2.29973232592879E-2</v>
      </c>
      <c r="H24">
        <v>2.3702580482117399E-2</v>
      </c>
      <c r="I24">
        <v>2.4457089687003102E-2</v>
      </c>
      <c r="J24">
        <v>2.70655792152973E-2</v>
      </c>
      <c r="K24">
        <v>3.2955015336025101E-2</v>
      </c>
      <c r="L24">
        <v>0.23818115321081601</v>
      </c>
      <c r="M24">
        <v>0.24333516762298901</v>
      </c>
      <c r="N24">
        <v>0.24880162035950301</v>
      </c>
      <c r="O24">
        <v>0.26734731746724899</v>
      </c>
      <c r="P24">
        <v>0.30747315678056403</v>
      </c>
      <c r="Q24">
        <v>-0.62463198425148903</v>
      </c>
      <c r="R24">
        <v>-1.2852503988278601</v>
      </c>
      <c r="S24">
        <v>-3.5131264987680999</v>
      </c>
      <c r="T24">
        <v>-8.2729343649647102</v>
      </c>
    </row>
    <row r="25" spans="1:20" x14ac:dyDescent="0.35">
      <c r="A25">
        <v>2048</v>
      </c>
      <c r="B25">
        <v>0.59456316421767996</v>
      </c>
      <c r="C25">
        <v>0.586750498466307</v>
      </c>
      <c r="D25">
        <v>0.57848051903701803</v>
      </c>
      <c r="E25">
        <v>0.55054540680960795</v>
      </c>
      <c r="F25">
        <v>0.49072742345538101</v>
      </c>
      <c r="G25">
        <v>2.4117779788005601E-2</v>
      </c>
      <c r="H25">
        <v>2.48894362093387E-2</v>
      </c>
      <c r="I25">
        <v>2.5715437588932299E-2</v>
      </c>
      <c r="J25">
        <v>2.8573887313774901E-2</v>
      </c>
      <c r="K25">
        <v>3.5034176333848303E-2</v>
      </c>
      <c r="L25">
        <v>0.24158706339366301</v>
      </c>
      <c r="M25">
        <v>0.247024583746558</v>
      </c>
      <c r="N25">
        <v>0.25279207426064698</v>
      </c>
      <c r="O25">
        <v>0.27235755507058201</v>
      </c>
      <c r="P25">
        <v>0.31463536272199999</v>
      </c>
      <c r="Q25">
        <v>-0.65620627721126801</v>
      </c>
      <c r="R25">
        <v>-1.3502755543792799</v>
      </c>
      <c r="S25">
        <v>-3.6909617059512301</v>
      </c>
      <c r="T25">
        <v>-8.6868687892610801</v>
      </c>
    </row>
    <row r="26" spans="1:20" x14ac:dyDescent="0.35">
      <c r="A26">
        <v>2049</v>
      </c>
      <c r="B26">
        <v>0.593978425466542</v>
      </c>
      <c r="C26">
        <v>0.58576636097468304</v>
      </c>
      <c r="D26">
        <v>0.57707325365009998</v>
      </c>
      <c r="E26">
        <v>0.54771232443088402</v>
      </c>
      <c r="F26">
        <v>0.48492765289526402</v>
      </c>
      <c r="G26">
        <v>2.5301117855391901E-2</v>
      </c>
      <c r="H26">
        <v>2.61440188913677E-2</v>
      </c>
      <c r="I26">
        <v>2.7046757115864802E-2</v>
      </c>
      <c r="J26">
        <v>3.0173594788294102E-2</v>
      </c>
      <c r="K26">
        <v>3.72458328383342E-2</v>
      </c>
      <c r="L26">
        <v>0.24503230680514199</v>
      </c>
      <c r="M26">
        <v>0.25075772321079698</v>
      </c>
      <c r="N26">
        <v>0.25683074354197399</v>
      </c>
      <c r="O26">
        <v>0.277429310560112</v>
      </c>
      <c r="P26">
        <v>0.32187028426666198</v>
      </c>
      <c r="Q26">
        <v>-0.688303043670901</v>
      </c>
      <c r="R26">
        <v>-1.4163697237206101</v>
      </c>
      <c r="S26">
        <v>-3.8715917164932998</v>
      </c>
      <c r="T26">
        <v>-9.1058816004212808</v>
      </c>
    </row>
    <row r="27" spans="1:20" x14ac:dyDescent="0.35">
      <c r="A27">
        <v>2050</v>
      </c>
      <c r="B27">
        <v>0.59335644981791502</v>
      </c>
      <c r="C27">
        <v>0.58473813241205497</v>
      </c>
      <c r="D27">
        <v>0.575614825800565</v>
      </c>
      <c r="E27">
        <v>0.54480657334802496</v>
      </c>
      <c r="F27">
        <v>0.479032181175506</v>
      </c>
      <c r="G27">
        <v>2.6550741853983598E-2</v>
      </c>
      <c r="H27">
        <v>2.7470045044070399E-2</v>
      </c>
      <c r="I27">
        <v>2.8455100227429E-2</v>
      </c>
      <c r="J27">
        <v>3.1869897587613001E-2</v>
      </c>
      <c r="K27">
        <v>3.9597354868999603E-2</v>
      </c>
      <c r="L27">
        <v>0.24851632828682399</v>
      </c>
      <c r="M27">
        <v>0.25453386772474101</v>
      </c>
      <c r="N27">
        <v>0.26091669843869397</v>
      </c>
      <c r="O27">
        <v>0.28256059219082003</v>
      </c>
      <c r="P27">
        <v>0.329171392069663</v>
      </c>
      <c r="Q27">
        <v>-0.72094750892685</v>
      </c>
      <c r="R27">
        <v>-1.48358271298842</v>
      </c>
      <c r="S27">
        <v>-4.0551271814435497</v>
      </c>
      <c r="T27">
        <v>-9.5300393056677102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9D27D4-433A-49CA-91F1-6A55895D1469}"/>
</file>

<file path=customXml/itemProps2.xml><?xml version="1.0" encoding="utf-8"?>
<ds:datastoreItem xmlns:ds="http://schemas.openxmlformats.org/officeDocument/2006/customXml" ds:itemID="{C203EBDF-629E-470B-BC88-FC57D2E9775E}"/>
</file>

<file path=customXml/itemProps3.xml><?xml version="1.0" encoding="utf-8"?>
<ds:datastoreItem xmlns:ds="http://schemas.openxmlformats.org/officeDocument/2006/customXml" ds:itemID="{AC929CFA-670F-4435-AB45-311B02B82E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PaperTables</vt:lpstr>
      <vt:lpstr>RawEViews</vt:lpstr>
      <vt:lpstr>PaperTables!_Ref206164162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2025-08-26T20:01:25Z</dcterms:created>
  <dcterms:modified xsi:type="dcterms:W3CDTF">2026-01-27T21:07:32Z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2026-01-27T21:06:23Z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068e8931-d846-41f2-83cb-c8d384598de1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